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S-die-cite16\sai\00_Dossiers_Sites\94\Le Kremlin-Bicêtre\E_CC_167_av_G_Peri\2018_DC_Réhab-Extension_commissariat\Travaux\Mobilier\Equipt sportif\Consultation\"/>
    </mc:Choice>
  </mc:AlternateContent>
  <xr:revisionPtr revIDLastSave="0" documentId="13_ncr:1_{C296C042-AF44-44EB-B2EA-F3C03C08F6E8}" xr6:coauthVersionLast="47" xr6:coauthVersionMax="47" xr10:uidLastSave="{00000000-0000-0000-0000-000000000000}"/>
  <bookViews>
    <workbookView xWindow="6495" yWindow="3030" windowWidth="24300" windowHeight="17910" xr2:uid="{00000000-000D-0000-FFFF-FFFF00000000}"/>
  </bookViews>
  <sheets>
    <sheet name="DPGF" sheetId="10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2" i="10" l="1"/>
  <c r="H88" i="10"/>
  <c r="H43" i="10"/>
  <c r="H42" i="10"/>
  <c r="H41" i="10"/>
  <c r="H40" i="10"/>
  <c r="H39" i="10"/>
  <c r="H38" i="10"/>
  <c r="H37" i="10"/>
  <c r="H36" i="10" l="1"/>
  <c r="H35" i="10"/>
  <c r="H87" i="10"/>
  <c r="H86" i="10"/>
  <c r="H85" i="10"/>
  <c r="H84" i="10"/>
  <c r="H83" i="10"/>
  <c r="H82" i="10"/>
  <c r="H81" i="10"/>
  <c r="H80" i="10"/>
  <c r="H79" i="10"/>
  <c r="H78" i="10"/>
  <c r="H77" i="10"/>
  <c r="H34" i="10"/>
  <c r="H33" i="10"/>
  <c r="H32" i="10"/>
  <c r="H31" i="10"/>
  <c r="H30" i="10"/>
  <c r="H29" i="10"/>
  <c r="H28" i="10"/>
  <c r="H27" i="10"/>
  <c r="H26" i="10"/>
  <c r="H24" i="10"/>
  <c r="H23" i="10"/>
  <c r="H22" i="10"/>
  <c r="H21" i="10"/>
  <c r="H20" i="10"/>
  <c r="H19" i="10"/>
  <c r="H18" i="10"/>
  <c r="H90" i="10" l="1"/>
  <c r="H94" i="10" s="1"/>
  <c r="H95" i="10" s="1"/>
  <c r="H96" i="10" s="1"/>
</calcChain>
</file>

<file path=xl/sharedStrings.xml><?xml version="1.0" encoding="utf-8"?>
<sst xmlns="http://schemas.openxmlformats.org/spreadsheetml/2006/main" count="167" uniqueCount="110">
  <si>
    <t>Titulaire</t>
  </si>
  <si>
    <t>MAÎTRE D'OUVRAGE</t>
  </si>
  <si>
    <t>Ministère</t>
  </si>
  <si>
    <t>Service</t>
  </si>
  <si>
    <t>Adresse</t>
  </si>
  <si>
    <t>Interlocuteur</t>
  </si>
  <si>
    <t>Téléphone</t>
  </si>
  <si>
    <t>E-mail</t>
  </si>
  <si>
    <t>MINISTERE DE L'INTERIEUR</t>
  </si>
  <si>
    <t>1bis, rue de Lutèce  75195 PARIS Cedex 04</t>
  </si>
  <si>
    <t>Total € HT</t>
  </si>
  <si>
    <t>Total € TTC</t>
  </si>
  <si>
    <t>Quantité</t>
  </si>
  <si>
    <t>Références</t>
  </si>
  <si>
    <t>TVA 20 %</t>
  </si>
  <si>
    <t>Frais transports / manutention /mise en place</t>
  </si>
  <si>
    <t>€</t>
  </si>
  <si>
    <t>Prix unitaire € HT</t>
  </si>
  <si>
    <t>Cerclage bois quart de rond pour blocage tatamis judo</t>
  </si>
  <si>
    <t>Sous total</t>
  </si>
  <si>
    <t xml:space="preserve"> Direction de l'Immobilier et de l'Environnement  - Sous-Direction Construction - BMOA 3</t>
  </si>
  <si>
    <t>DEVIS / DECOMPOSITION DU PRIX GLOBAL ET FORFAITAIRE
Fourniture et pose d'équipements sportifs pour le commissariat du Kremlin-Bicêtre (94270)</t>
  </si>
  <si>
    <t>Smith machine inclinée</t>
  </si>
  <si>
    <t>Chaise romaine</t>
  </si>
  <si>
    <t>L200*p142*h217</t>
  </si>
  <si>
    <t>L122*p100*h230</t>
  </si>
  <si>
    <t>Barre EZ olympique</t>
  </si>
  <si>
    <t>Banc de développé couché pro</t>
  </si>
  <si>
    <t>Dalles grains fin en caoutchouc ép 25mm - 1m x 1m</t>
  </si>
  <si>
    <t>1m x 2m</t>
  </si>
  <si>
    <t>ml</t>
  </si>
  <si>
    <t>U</t>
  </si>
  <si>
    <t>Protection murale judo 200x100x 2,5cm + KIT Fixation murale</t>
  </si>
  <si>
    <t>Barre de crosstraining hardchrome homme Ø28 mm - 20kg</t>
  </si>
  <si>
    <t>Barre de crosstraining hardchrome femme Ø25 mm - 15kg</t>
  </si>
  <si>
    <t>Bumpers d'entrainement 5 kg</t>
  </si>
  <si>
    <t>Paire</t>
  </si>
  <si>
    <t>Bumpers d'entrainement 10 kg</t>
  </si>
  <si>
    <t>Bumpers d'entrainement 25 kg</t>
  </si>
  <si>
    <t>Bumpers d'entrainement 20 kg</t>
  </si>
  <si>
    <t>Disque d'ajustement 2,5 kg</t>
  </si>
  <si>
    <t>Dimension ou unité (à titre indicatif)</t>
  </si>
  <si>
    <t>Disque d'ajustement 1 kg</t>
  </si>
  <si>
    <t>Disque d'ajustement 0,5 kg</t>
  </si>
  <si>
    <t xml:space="preserve">Collier de serrage </t>
  </si>
  <si>
    <t>halteres hexagonaux 2,5kg</t>
  </si>
  <si>
    <t>halteres hexagonaux 5kg</t>
  </si>
  <si>
    <t>halteres hexagonaux 7,5kg</t>
  </si>
  <si>
    <t>halteres hexagonaux 10kg</t>
  </si>
  <si>
    <t>halteres hexagonaux 12,5kg</t>
  </si>
  <si>
    <t>halteres hexagonaux 15kg</t>
  </si>
  <si>
    <t>halteres hexagonaux 17,5kg</t>
  </si>
  <si>
    <t>halteres hexagonaux 20kg</t>
  </si>
  <si>
    <t>halteres hexagonaux 22,5kg</t>
  </si>
  <si>
    <t>halteres hexagonaux 25kg</t>
  </si>
  <si>
    <t>halteres hexagonaux 27,5kg</t>
  </si>
  <si>
    <t>halteres hexagonaux 30kg</t>
  </si>
  <si>
    <t>Haltères hexagonaux 1 kg</t>
  </si>
  <si>
    <t>Tatamis  ép 5cm - 2m x 1m - noir</t>
  </si>
  <si>
    <t>Tatamis  ép 5cm - 2m x 1m - rouge</t>
  </si>
  <si>
    <t>kettlebells entrainement 4kg</t>
  </si>
  <si>
    <t>kettlebells compétition 8kg</t>
  </si>
  <si>
    <t>kettlebells compétition 12kg</t>
  </si>
  <si>
    <t>kettlebells compétition 16kg</t>
  </si>
  <si>
    <t>kettlebells compétition 20kg</t>
  </si>
  <si>
    <t>kettlebells compétition 24kg</t>
  </si>
  <si>
    <t>kettlebells compétition 28kg</t>
  </si>
  <si>
    <t>kettlebells compétition 32kg</t>
  </si>
  <si>
    <t>Tapise de course incurvé + résistance</t>
  </si>
  <si>
    <t>Surface de course 166*48cm</t>
  </si>
  <si>
    <t>Skierg concept 2 Rogue ou équivalent</t>
  </si>
  <si>
    <t>Bikeerg concept 2 Rogue ou équivalent</t>
  </si>
  <si>
    <t>Rower standard concept 2 Rogue ou équivalent</t>
  </si>
  <si>
    <t>Echo bike 3.0  Rogue ou équivalent</t>
  </si>
  <si>
    <t>Banc inclinable - déclinable Pro</t>
  </si>
  <si>
    <t>L117,5*p130*h208</t>
  </si>
  <si>
    <t>Black wallball 6kg</t>
  </si>
  <si>
    <t>Black wallball 9kg</t>
  </si>
  <si>
    <t>Black wallball 12kg</t>
  </si>
  <si>
    <t>Machine papillon butterfly 120 kg</t>
  </si>
  <si>
    <t>Slam ball 30 kg</t>
  </si>
  <si>
    <t>Tapise de course pro motorisé</t>
  </si>
  <si>
    <t>L225-l96,5*h175</t>
  </si>
  <si>
    <t>Elastiques / bande de résistance - rouge - 4,5-16kg</t>
  </si>
  <si>
    <t>Elastiques / bande de résistance - noir - 11-29kg</t>
  </si>
  <si>
    <t>Elastiques / bande de résistance - violet - 16-38kg</t>
  </si>
  <si>
    <t>Elastiques / bande de résistance - vert - 22,5-56kg</t>
  </si>
  <si>
    <t>1/2 longueur : 1m, largeur 1,3 cm</t>
  </si>
  <si>
    <t>1/2 longueur : 1m, largeur 2,2 cm</t>
  </si>
  <si>
    <t>1/2 longueur : 1m, largeur 3,2 cm</t>
  </si>
  <si>
    <t>1/2 longueur : 1m, largeur 4,5 cm</t>
  </si>
  <si>
    <t>Slam ball 50 kg</t>
  </si>
  <si>
    <t xml:space="preserve">Corde à sauter </t>
  </si>
  <si>
    <t>Tapis de yoga 6 mm</t>
  </si>
  <si>
    <t>Rack à tapis mural</t>
  </si>
  <si>
    <t>ens</t>
  </si>
  <si>
    <t xml:space="preserve">Step </t>
  </si>
  <si>
    <t>68x28 cm</t>
  </si>
  <si>
    <t>Sac de frappe 120 cm</t>
  </si>
  <si>
    <t>Support autoportant sac de frappe</t>
  </si>
  <si>
    <t>TRX - home suspension</t>
  </si>
  <si>
    <t>Vélo elliptique Norditrack ou équivalent</t>
  </si>
  <si>
    <t>halteres hexagonaux 32,5kg</t>
  </si>
  <si>
    <t>halteres hexagonaux 35kg</t>
  </si>
  <si>
    <t>Ens</t>
  </si>
  <si>
    <t>Ergos</t>
  </si>
  <si>
    <t>Musculation</t>
  </si>
  <si>
    <t>Poids</t>
  </si>
  <si>
    <t>Crosstraining</t>
  </si>
  <si>
    <t>Cage de Crossfit - RIG 2 postes avec poulie vis-à-vis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</si>
</sst>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6F7D5"/>
        <bgColor indexed="64"/>
      </patternFill>
    </fill>
    <fill>
      <patternFill patternType="solid">
        <fgColor theme="2" tint="-9.9978637043366805E-2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16" xfId="0" applyBorder="1"/>
    <xf numFmtId="0" fontId="0" fillId="0" borderId="13" xfId="0" applyBorder="1"/>
    <xf numFmtId="0" fontId="0" fillId="0" borderId="0" xfId="0" applyBorder="1"/>
    <xf numFmtId="0" fontId="3" fillId="3" borderId="30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left"/>
    </xf>
    <xf numFmtId="0" fontId="5" fillId="0" borderId="30" xfId="0" applyFont="1" applyBorder="1"/>
    <xf numFmtId="0" fontId="5" fillId="3" borderId="30" xfId="0" applyFont="1" applyFill="1" applyBorder="1"/>
    <xf numFmtId="0" fontId="5" fillId="0" borderId="32" xfId="0" applyFont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3" fillId="3" borderId="30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left" wrapText="1"/>
    </xf>
    <xf numFmtId="0" fontId="0" fillId="0" borderId="30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32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wrapText="1"/>
    </xf>
    <xf numFmtId="0" fontId="5" fillId="0" borderId="32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4" fontId="0" fillId="0" borderId="0" xfId="0" applyNumberFormat="1"/>
    <xf numFmtId="4" fontId="3" fillId="3" borderId="30" xfId="0" applyNumberFormat="1" applyFont="1" applyFill="1" applyBorder="1" applyAlignment="1">
      <alignment vertical="center" wrapText="1"/>
    </xf>
    <xf numFmtId="4" fontId="5" fillId="0" borderId="30" xfId="0" applyNumberFormat="1" applyFont="1" applyBorder="1" applyAlignment="1">
      <alignment horizontal="left"/>
    </xf>
    <xf numFmtId="4" fontId="5" fillId="0" borderId="30" xfId="0" applyNumberFormat="1" applyFont="1" applyBorder="1" applyAlignment="1">
      <alignment horizontal="left" wrapText="1"/>
    </xf>
    <xf numFmtId="4" fontId="5" fillId="3" borderId="30" xfId="0" applyNumberFormat="1" applyFont="1" applyFill="1" applyBorder="1"/>
    <xf numFmtId="4" fontId="0" fillId="0" borderId="0" xfId="0" applyNumberFormat="1" applyAlignment="1">
      <alignment horizontal="right"/>
    </xf>
    <xf numFmtId="4" fontId="3" fillId="3" borderId="30" xfId="0" applyNumberFormat="1" applyFont="1" applyFill="1" applyBorder="1" applyAlignment="1">
      <alignment horizontal="right" vertical="center" wrapText="1"/>
    </xf>
    <xf numFmtId="4" fontId="5" fillId="0" borderId="30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 wrapText="1"/>
    </xf>
    <xf numFmtId="4" fontId="5" fillId="3" borderId="30" xfId="0" applyNumberFormat="1" applyFont="1" applyFill="1" applyBorder="1" applyAlignment="1">
      <alignment horizontal="right"/>
    </xf>
    <xf numFmtId="0" fontId="5" fillId="0" borderId="32" xfId="0" applyFont="1" applyBorder="1" applyAlignment="1">
      <alignment horizontal="left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0" fillId="0" borderId="30" xfId="0" applyFont="1" applyBorder="1" applyAlignment="1" applyProtection="1">
      <alignment horizontal="left"/>
    </xf>
    <xf numFmtId="0" fontId="5" fillId="0" borderId="31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0" borderId="28" xfId="1" applyBorder="1" applyAlignment="1">
      <alignment horizontal="center" vertical="center"/>
    </xf>
    <xf numFmtId="0" fontId="2" fillId="0" borderId="33" xfId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5" fillId="0" borderId="31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5" fillId="3" borderId="31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left" wrapText="1"/>
    </xf>
    <xf numFmtId="0" fontId="5" fillId="0" borderId="29" xfId="0" applyFont="1" applyBorder="1" applyAlignment="1">
      <alignment horizontal="left" wrapText="1"/>
    </xf>
    <xf numFmtId="0" fontId="5" fillId="0" borderId="32" xfId="0" applyFont="1" applyBorder="1" applyAlignment="1">
      <alignment horizontal="left" wrapText="1"/>
    </xf>
  </cellXfs>
  <cellStyles count="11">
    <cellStyle name="Lien hypertexte" xfId="1" builtinId="8"/>
    <cellStyle name="Lien hypertexte visité" xfId="2" builtinId="9" hidden="1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Normal" xfId="0" builtinId="0"/>
  </cellStyles>
  <dxfs count="0"/>
  <tableStyles count="0" defaultTableStyle="TableStyleMedium2" defaultPivotStyle="PivotStyleLight16"/>
  <colors>
    <mruColors>
      <color rgb="FFF6F7D5"/>
      <color rgb="FFEFF2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28</xdr:row>
      <xdr:rowOff>53340</xdr:rowOff>
    </xdr:to>
    <xdr:sp macro="" textlink="">
      <xdr:nvSpPr>
        <xdr:cNvPr id="1025" name="AutoShape 1" descr="Selected product image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518160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4</xdr:col>
      <xdr:colOff>304800</xdr:colOff>
      <xdr:row>28</xdr:row>
      <xdr:rowOff>53340</xdr:rowOff>
    </xdr:to>
    <xdr:sp macro="" textlink="">
      <xdr:nvSpPr>
        <xdr:cNvPr id="1026" name="AutoShape 2" descr="Selected product image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518160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tabSelected="1" topLeftCell="B1" zoomScale="125" zoomScaleNormal="125" zoomScalePageLayoutView="125" workbookViewId="0">
      <selection activeCell="B35" sqref="B35:D35"/>
    </sheetView>
  </sheetViews>
  <sheetFormatPr baseColWidth="10" defaultRowHeight="15" x14ac:dyDescent="0.25"/>
  <cols>
    <col min="2" max="2" width="15.42578125" customWidth="1"/>
    <col min="3" max="3" width="13.5703125" customWidth="1"/>
    <col min="4" max="4" width="19.140625" customWidth="1"/>
    <col min="5" max="5" width="44.7109375" customWidth="1"/>
    <col min="6" max="6" width="16.7109375" customWidth="1"/>
    <col min="7" max="7" width="16" style="25" customWidth="1"/>
    <col min="8" max="8" width="14.7109375" style="20" customWidth="1"/>
    <col min="9" max="9" width="14.28515625" customWidth="1"/>
  </cols>
  <sheetData>
    <row r="1" spans="1:10" ht="15.75" thickBot="1" x14ac:dyDescent="0.3"/>
    <row r="2" spans="1:10" ht="54" customHeight="1" thickTop="1" x14ac:dyDescent="0.25">
      <c r="B2" s="41" t="s">
        <v>21</v>
      </c>
      <c r="C2" s="42"/>
      <c r="D2" s="42"/>
      <c r="E2" s="42"/>
      <c r="F2" s="42"/>
      <c r="G2" s="42"/>
      <c r="H2" s="42"/>
      <c r="I2" s="43"/>
    </row>
    <row r="3" spans="1:10" ht="54.6" customHeight="1" thickBot="1" x14ac:dyDescent="0.3">
      <c r="B3" s="44"/>
      <c r="C3" s="45"/>
      <c r="D3" s="45"/>
      <c r="E3" s="45"/>
      <c r="F3" s="45"/>
      <c r="G3" s="45"/>
      <c r="H3" s="45"/>
      <c r="I3" s="46"/>
    </row>
    <row r="4" spans="1:10" ht="16.5" thickTop="1" thickBot="1" x14ac:dyDescent="0.3">
      <c r="B4" s="47"/>
      <c r="C4" s="47"/>
      <c r="D4" s="47"/>
      <c r="E4" s="47"/>
      <c r="F4" s="47"/>
      <c r="G4" s="47"/>
      <c r="H4" s="47"/>
      <c r="I4" s="47"/>
    </row>
    <row r="5" spans="1:10" ht="22.15" customHeight="1" thickTop="1" thickBot="1" x14ac:dyDescent="0.3">
      <c r="B5" s="48" t="s">
        <v>0</v>
      </c>
      <c r="C5" s="49"/>
      <c r="D5" s="50"/>
      <c r="E5" s="50"/>
      <c r="F5" s="51"/>
      <c r="G5" s="52"/>
      <c r="H5" s="52"/>
      <c r="I5" s="53"/>
    </row>
    <row r="6" spans="1:10" ht="16.5" thickTop="1" thickBot="1" x14ac:dyDescent="0.3">
      <c r="B6" s="47"/>
      <c r="C6" s="47"/>
      <c r="D6" s="47"/>
      <c r="E6" s="47"/>
      <c r="F6" s="47"/>
      <c r="G6" s="47"/>
      <c r="H6" s="47"/>
      <c r="I6" s="47"/>
    </row>
    <row r="7" spans="1:10" ht="22.5" customHeight="1" thickTop="1" thickBot="1" x14ac:dyDescent="0.3">
      <c r="B7" s="39" t="s">
        <v>1</v>
      </c>
      <c r="C7" s="40"/>
      <c r="D7" s="40"/>
      <c r="E7" s="40"/>
      <c r="F7" s="40"/>
      <c r="G7" s="40"/>
      <c r="H7" s="40"/>
      <c r="I7" s="40"/>
      <c r="J7" s="1"/>
    </row>
    <row r="8" spans="1:10" x14ac:dyDescent="0.25">
      <c r="A8" s="2"/>
      <c r="B8" s="54" t="s">
        <v>2</v>
      </c>
      <c r="C8" s="55"/>
      <c r="D8" s="56" t="s">
        <v>8</v>
      </c>
      <c r="E8" s="56"/>
      <c r="F8" s="57"/>
      <c r="G8" s="58"/>
      <c r="H8" s="58"/>
      <c r="I8" s="59"/>
    </row>
    <row r="9" spans="1:10" x14ac:dyDescent="0.25">
      <c r="B9" s="60" t="s">
        <v>3</v>
      </c>
      <c r="C9" s="61"/>
      <c r="D9" s="62" t="s">
        <v>20</v>
      </c>
      <c r="E9" s="62"/>
      <c r="F9" s="63"/>
      <c r="G9" s="64"/>
      <c r="H9" s="64"/>
      <c r="I9" s="65"/>
    </row>
    <row r="10" spans="1:10" x14ac:dyDescent="0.25">
      <c r="B10" s="60" t="s">
        <v>4</v>
      </c>
      <c r="C10" s="61"/>
      <c r="D10" s="62" t="s">
        <v>9</v>
      </c>
      <c r="E10" s="62"/>
      <c r="F10" s="63"/>
      <c r="G10" s="64"/>
      <c r="H10" s="64"/>
      <c r="I10" s="65"/>
    </row>
    <row r="11" spans="1:10" x14ac:dyDescent="0.25">
      <c r="B11" s="60" t="s">
        <v>5</v>
      </c>
      <c r="C11" s="61"/>
      <c r="D11" s="62"/>
      <c r="E11" s="62"/>
      <c r="F11" s="63"/>
      <c r="G11" s="64"/>
      <c r="H11" s="64"/>
      <c r="I11" s="65"/>
    </row>
    <row r="12" spans="1:10" x14ac:dyDescent="0.25">
      <c r="B12" s="60" t="s">
        <v>6</v>
      </c>
      <c r="C12" s="61"/>
      <c r="D12" s="62"/>
      <c r="E12" s="62"/>
      <c r="F12" s="63"/>
      <c r="G12" s="64"/>
      <c r="H12" s="64"/>
      <c r="I12" s="65"/>
    </row>
    <row r="13" spans="1:10" ht="15.75" thickBot="1" x14ac:dyDescent="0.3">
      <c r="B13" s="66" t="s">
        <v>7</v>
      </c>
      <c r="C13" s="67"/>
      <c r="D13" s="68"/>
      <c r="E13" s="69"/>
      <c r="F13" s="70"/>
      <c r="G13" s="71"/>
      <c r="H13" s="71"/>
      <c r="I13" s="72"/>
    </row>
    <row r="14" spans="1:10" ht="15.75" thickTop="1" x14ac:dyDescent="0.25">
      <c r="B14" s="76"/>
      <c r="C14" s="76"/>
      <c r="D14" s="76"/>
      <c r="E14" s="76"/>
      <c r="F14" s="76"/>
      <c r="G14" s="76"/>
      <c r="H14" s="76"/>
      <c r="I14" s="76"/>
    </row>
    <row r="15" spans="1:10" ht="16.5" customHeight="1" x14ac:dyDescent="0.25">
      <c r="B15" s="38" t="s">
        <v>13</v>
      </c>
      <c r="C15" s="38"/>
      <c r="D15" s="38"/>
      <c r="E15" s="12" t="s">
        <v>41</v>
      </c>
      <c r="F15" s="4" t="s">
        <v>12</v>
      </c>
      <c r="G15" s="26" t="s">
        <v>17</v>
      </c>
      <c r="H15" s="21" t="s">
        <v>10</v>
      </c>
      <c r="I15" s="5" t="s">
        <v>11</v>
      </c>
      <c r="J15" s="3"/>
    </row>
    <row r="16" spans="1:10" ht="16.5" customHeight="1" x14ac:dyDescent="0.25">
      <c r="B16" s="38"/>
      <c r="C16" s="38"/>
      <c r="D16" s="38"/>
      <c r="E16" s="38"/>
      <c r="F16" s="38"/>
      <c r="G16" s="38"/>
      <c r="H16" s="38"/>
      <c r="I16" s="38"/>
      <c r="J16" s="3"/>
    </row>
    <row r="17" spans="2:10" ht="16.5" customHeight="1" x14ac:dyDescent="0.25">
      <c r="B17" s="31" t="s">
        <v>105</v>
      </c>
      <c r="C17" s="32"/>
      <c r="D17" s="32"/>
      <c r="E17" s="32"/>
      <c r="F17" s="32"/>
      <c r="G17" s="32"/>
      <c r="H17" s="32"/>
      <c r="I17" s="33"/>
      <c r="J17" s="3"/>
    </row>
    <row r="18" spans="2:10" ht="20.100000000000001" customHeight="1" x14ac:dyDescent="0.25">
      <c r="B18" s="34" t="s">
        <v>71</v>
      </c>
      <c r="C18" s="34"/>
      <c r="D18" s="34"/>
      <c r="E18" s="16" t="s">
        <v>31</v>
      </c>
      <c r="F18" s="13">
        <v>1</v>
      </c>
      <c r="G18" s="27"/>
      <c r="H18" s="22">
        <f>+G18*F18</f>
        <v>0</v>
      </c>
      <c r="I18" s="7"/>
    </row>
    <row r="19" spans="2:10" ht="20.100000000000001" customHeight="1" x14ac:dyDescent="0.25">
      <c r="B19" s="34" t="s">
        <v>72</v>
      </c>
      <c r="C19" s="34"/>
      <c r="D19" s="34"/>
      <c r="E19" s="16" t="s">
        <v>31</v>
      </c>
      <c r="F19" s="13">
        <v>1</v>
      </c>
      <c r="G19" s="27"/>
      <c r="H19" s="22">
        <f t="shared" ref="H19:H86" si="0">+G19*F19</f>
        <v>0</v>
      </c>
      <c r="I19" s="7"/>
    </row>
    <row r="20" spans="2:10" ht="20.100000000000001" customHeight="1" x14ac:dyDescent="0.25">
      <c r="B20" s="34" t="s">
        <v>70</v>
      </c>
      <c r="C20" s="34"/>
      <c r="D20" s="34"/>
      <c r="E20" s="16" t="s">
        <v>31</v>
      </c>
      <c r="F20" s="13">
        <v>1</v>
      </c>
      <c r="G20" s="27"/>
      <c r="H20" s="22">
        <f t="shared" si="0"/>
        <v>0</v>
      </c>
      <c r="I20" s="7"/>
    </row>
    <row r="21" spans="2:10" ht="20.100000000000001" customHeight="1" x14ac:dyDescent="0.25">
      <c r="B21" s="34" t="s">
        <v>73</v>
      </c>
      <c r="C21" s="34"/>
      <c r="D21" s="34"/>
      <c r="E21" s="16" t="s">
        <v>31</v>
      </c>
      <c r="F21" s="13">
        <v>1</v>
      </c>
      <c r="G21" s="27"/>
      <c r="H21" s="22">
        <f t="shared" si="0"/>
        <v>0</v>
      </c>
      <c r="I21" s="7"/>
    </row>
    <row r="22" spans="2:10" ht="20.100000000000001" customHeight="1" x14ac:dyDescent="0.25">
      <c r="B22" s="34" t="s">
        <v>68</v>
      </c>
      <c r="C22" s="34"/>
      <c r="D22" s="34"/>
      <c r="E22" s="16" t="s">
        <v>69</v>
      </c>
      <c r="F22" s="13">
        <v>1</v>
      </c>
      <c r="G22" s="27"/>
      <c r="H22" s="22">
        <f t="shared" si="0"/>
        <v>0</v>
      </c>
      <c r="I22" s="7"/>
    </row>
    <row r="23" spans="2:10" ht="20.100000000000001" customHeight="1" x14ac:dyDescent="0.25">
      <c r="B23" s="34" t="s">
        <v>81</v>
      </c>
      <c r="C23" s="34"/>
      <c r="D23" s="34"/>
      <c r="E23" s="16" t="s">
        <v>82</v>
      </c>
      <c r="F23" s="13">
        <v>1</v>
      </c>
      <c r="G23" s="27"/>
      <c r="H23" s="22">
        <f t="shared" si="0"/>
        <v>0</v>
      </c>
      <c r="I23" s="7"/>
    </row>
    <row r="24" spans="2:10" ht="20.100000000000001" customHeight="1" x14ac:dyDescent="0.25">
      <c r="B24" s="34" t="s">
        <v>101</v>
      </c>
      <c r="C24" s="34"/>
      <c r="D24" s="34"/>
      <c r="E24" s="16" t="s">
        <v>31</v>
      </c>
      <c r="F24" s="13">
        <v>1</v>
      </c>
      <c r="G24" s="27"/>
      <c r="H24" s="22">
        <f t="shared" si="0"/>
        <v>0</v>
      </c>
      <c r="I24" s="7"/>
    </row>
    <row r="25" spans="2:10" ht="16.5" customHeight="1" x14ac:dyDescent="0.25">
      <c r="B25" s="31" t="s">
        <v>106</v>
      </c>
      <c r="C25" s="32"/>
      <c r="D25" s="32"/>
      <c r="E25" s="32"/>
      <c r="F25" s="32"/>
      <c r="G25" s="32"/>
      <c r="H25" s="32"/>
      <c r="I25" s="33"/>
      <c r="J25" s="3"/>
    </row>
    <row r="26" spans="2:10" s="15" customFormat="1" ht="20.100000000000001" customHeight="1" x14ac:dyDescent="0.25">
      <c r="B26" s="35" t="s">
        <v>27</v>
      </c>
      <c r="C26" s="36"/>
      <c r="D26" s="37"/>
      <c r="E26" s="16" t="s">
        <v>31</v>
      </c>
      <c r="F26" s="13">
        <v>1</v>
      </c>
      <c r="G26" s="28"/>
      <c r="H26" s="23">
        <f t="shared" si="0"/>
        <v>0</v>
      </c>
      <c r="I26" s="13"/>
    </row>
    <row r="27" spans="2:10" ht="16.149999999999999" customHeight="1" x14ac:dyDescent="0.25">
      <c r="B27" s="34" t="s">
        <v>74</v>
      </c>
      <c r="C27" s="34"/>
      <c r="D27" s="34"/>
      <c r="E27" s="16" t="s">
        <v>31</v>
      </c>
      <c r="F27" s="13">
        <v>1</v>
      </c>
      <c r="G27" s="27"/>
      <c r="H27" s="22">
        <f t="shared" si="0"/>
        <v>0</v>
      </c>
      <c r="I27" s="7"/>
    </row>
    <row r="28" spans="2:10" s="15" customFormat="1" ht="20.100000000000001" customHeight="1" x14ac:dyDescent="0.25">
      <c r="B28" s="35" t="s">
        <v>22</v>
      </c>
      <c r="C28" s="36"/>
      <c r="D28" s="37"/>
      <c r="E28" s="14" t="s">
        <v>24</v>
      </c>
      <c r="F28" s="13">
        <v>1</v>
      </c>
      <c r="G28" s="28"/>
      <c r="H28" s="23">
        <f t="shared" si="0"/>
        <v>0</v>
      </c>
      <c r="I28" s="13"/>
    </row>
    <row r="29" spans="2:10" s="15" customFormat="1" ht="20.100000000000001" customHeight="1" x14ac:dyDescent="0.25">
      <c r="B29" s="35" t="s">
        <v>23</v>
      </c>
      <c r="C29" s="36"/>
      <c r="D29" s="37"/>
      <c r="E29" s="16" t="s">
        <v>25</v>
      </c>
      <c r="F29" s="13">
        <v>1</v>
      </c>
      <c r="G29" s="28"/>
      <c r="H29" s="23">
        <f t="shared" si="0"/>
        <v>0</v>
      </c>
      <c r="I29" s="13"/>
    </row>
    <row r="30" spans="2:10" ht="16.149999999999999" customHeight="1" x14ac:dyDescent="0.25">
      <c r="B30" s="34" t="s">
        <v>79</v>
      </c>
      <c r="C30" s="34"/>
      <c r="D30" s="34"/>
      <c r="E30" s="16" t="s">
        <v>75</v>
      </c>
      <c r="F30" s="13">
        <v>1</v>
      </c>
      <c r="G30" s="27"/>
      <c r="H30" s="22">
        <f t="shared" si="0"/>
        <v>0</v>
      </c>
      <c r="I30" s="7"/>
    </row>
    <row r="31" spans="2:10" ht="16.149999999999999" customHeight="1" x14ac:dyDescent="0.25">
      <c r="B31" s="34" t="s">
        <v>98</v>
      </c>
      <c r="C31" s="34"/>
      <c r="D31" s="34"/>
      <c r="E31" s="16" t="s">
        <v>31</v>
      </c>
      <c r="F31" s="13">
        <v>1</v>
      </c>
      <c r="G31" s="27"/>
      <c r="H31" s="22">
        <f t="shared" si="0"/>
        <v>0</v>
      </c>
      <c r="I31" s="7"/>
    </row>
    <row r="32" spans="2:10" ht="16.149999999999999" customHeight="1" x14ac:dyDescent="0.25">
      <c r="B32" s="34" t="s">
        <v>99</v>
      </c>
      <c r="C32" s="34"/>
      <c r="D32" s="34"/>
      <c r="E32" s="16" t="s">
        <v>31</v>
      </c>
      <c r="F32" s="13">
        <v>1</v>
      </c>
      <c r="G32" s="27"/>
      <c r="H32" s="22">
        <f t="shared" si="0"/>
        <v>0</v>
      </c>
      <c r="I32" s="7"/>
    </row>
    <row r="33" spans="2:10" ht="16.149999999999999" customHeight="1" x14ac:dyDescent="0.25">
      <c r="B33" s="34" t="s">
        <v>100</v>
      </c>
      <c r="C33" s="34"/>
      <c r="D33" s="34"/>
      <c r="E33" s="16" t="s">
        <v>31</v>
      </c>
      <c r="F33" s="13">
        <v>1</v>
      </c>
      <c r="G33" s="27"/>
      <c r="H33" s="22">
        <f t="shared" si="0"/>
        <v>0</v>
      </c>
      <c r="I33" s="7"/>
    </row>
    <row r="34" spans="2:10" ht="16.149999999999999" customHeight="1" x14ac:dyDescent="0.25">
      <c r="B34" s="34" t="s">
        <v>109</v>
      </c>
      <c r="C34" s="34"/>
      <c r="D34" s="34"/>
      <c r="E34" s="16" t="s">
        <v>104</v>
      </c>
      <c r="F34" s="13">
        <v>1</v>
      </c>
      <c r="G34" s="27"/>
      <c r="H34" s="22">
        <f t="shared" si="0"/>
        <v>0</v>
      </c>
      <c r="I34" s="7"/>
    </row>
    <row r="35" spans="2:10" s="15" customFormat="1" ht="20.100000000000001" customHeight="1" x14ac:dyDescent="0.25">
      <c r="B35" s="35" t="s">
        <v>28</v>
      </c>
      <c r="C35" s="36"/>
      <c r="D35" s="37"/>
      <c r="E35" s="16" t="s">
        <v>31</v>
      </c>
      <c r="F35" s="13">
        <v>80</v>
      </c>
      <c r="G35" s="28"/>
      <c r="H35" s="23">
        <f t="shared" si="0"/>
        <v>0</v>
      </c>
      <c r="I35" s="13"/>
    </row>
    <row r="36" spans="2:10" s="15" customFormat="1" ht="20.100000000000001" customHeight="1" x14ac:dyDescent="0.25">
      <c r="B36" s="35" t="s">
        <v>58</v>
      </c>
      <c r="C36" s="36"/>
      <c r="D36" s="37"/>
      <c r="E36" s="16" t="s">
        <v>29</v>
      </c>
      <c r="F36" s="13">
        <v>6</v>
      </c>
      <c r="G36" s="28"/>
      <c r="H36" s="23">
        <f t="shared" si="0"/>
        <v>0</v>
      </c>
      <c r="I36" s="13"/>
    </row>
    <row r="37" spans="2:10" s="15" customFormat="1" ht="20.100000000000001" customHeight="1" x14ac:dyDescent="0.25">
      <c r="B37" s="35" t="s">
        <v>59</v>
      </c>
      <c r="C37" s="36"/>
      <c r="D37" s="37"/>
      <c r="E37" s="16" t="s">
        <v>29</v>
      </c>
      <c r="F37" s="13">
        <v>2</v>
      </c>
      <c r="G37" s="28"/>
      <c r="H37" s="23">
        <f t="shared" si="0"/>
        <v>0</v>
      </c>
      <c r="I37" s="13"/>
    </row>
    <row r="38" spans="2:10" ht="16.149999999999999" customHeight="1" x14ac:dyDescent="0.25">
      <c r="B38" s="81" t="s">
        <v>18</v>
      </c>
      <c r="C38" s="82"/>
      <c r="D38" s="83"/>
      <c r="E38" s="17" t="s">
        <v>30</v>
      </c>
      <c r="F38" s="6">
        <v>16</v>
      </c>
      <c r="G38" s="27"/>
      <c r="H38" s="22">
        <f t="shared" si="0"/>
        <v>0</v>
      </c>
      <c r="I38" s="7"/>
    </row>
    <row r="39" spans="2:10" ht="26.25" customHeight="1" x14ac:dyDescent="0.25">
      <c r="B39" s="81" t="s">
        <v>32</v>
      </c>
      <c r="C39" s="82"/>
      <c r="D39" s="83"/>
      <c r="E39" s="17" t="s">
        <v>31</v>
      </c>
      <c r="F39" s="6">
        <v>8</v>
      </c>
      <c r="G39" s="27"/>
      <c r="H39" s="22">
        <f t="shared" si="0"/>
        <v>0</v>
      </c>
      <c r="I39" s="7"/>
    </row>
    <row r="40" spans="2:10" ht="16.149999999999999" customHeight="1" x14ac:dyDescent="0.25">
      <c r="B40" s="34" t="s">
        <v>96</v>
      </c>
      <c r="C40" s="34"/>
      <c r="D40" s="34"/>
      <c r="E40" s="19" t="s">
        <v>97</v>
      </c>
      <c r="F40" s="13">
        <v>6</v>
      </c>
      <c r="G40" s="27"/>
      <c r="H40" s="22">
        <f t="shared" si="0"/>
        <v>0</v>
      </c>
      <c r="I40" s="7"/>
    </row>
    <row r="41" spans="2:10" s="15" customFormat="1" ht="20.100000000000001" customHeight="1" x14ac:dyDescent="0.25">
      <c r="B41" s="35" t="s">
        <v>33</v>
      </c>
      <c r="C41" s="36"/>
      <c r="D41" s="37"/>
      <c r="E41" s="16" t="s">
        <v>31</v>
      </c>
      <c r="F41" s="13">
        <v>2</v>
      </c>
      <c r="G41" s="28"/>
      <c r="H41" s="23">
        <f t="shared" si="0"/>
        <v>0</v>
      </c>
      <c r="I41" s="13"/>
    </row>
    <row r="42" spans="2:10" s="15" customFormat="1" ht="20.100000000000001" customHeight="1" x14ac:dyDescent="0.25">
      <c r="B42" s="35" t="s">
        <v>34</v>
      </c>
      <c r="C42" s="36"/>
      <c r="D42" s="37"/>
      <c r="E42" s="16" t="s">
        <v>31</v>
      </c>
      <c r="F42" s="13">
        <v>1</v>
      </c>
      <c r="G42" s="28"/>
      <c r="H42" s="23">
        <f t="shared" si="0"/>
        <v>0</v>
      </c>
      <c r="I42" s="13"/>
    </row>
    <row r="43" spans="2:10" s="15" customFormat="1" ht="20.100000000000001" customHeight="1" x14ac:dyDescent="0.25">
      <c r="B43" s="35" t="s">
        <v>26</v>
      </c>
      <c r="C43" s="36"/>
      <c r="D43" s="37"/>
      <c r="E43" s="19" t="s">
        <v>31</v>
      </c>
      <c r="F43" s="13">
        <v>1</v>
      </c>
      <c r="G43" s="28"/>
      <c r="H43" s="23">
        <f t="shared" si="0"/>
        <v>0</v>
      </c>
      <c r="I43" s="13"/>
    </row>
    <row r="44" spans="2:10" ht="16.5" customHeight="1" x14ac:dyDescent="0.25">
      <c r="B44" s="31" t="s">
        <v>107</v>
      </c>
      <c r="C44" s="32"/>
      <c r="D44" s="32"/>
      <c r="E44" s="32"/>
      <c r="F44" s="32"/>
      <c r="G44" s="32"/>
      <c r="H44" s="32"/>
      <c r="I44" s="33"/>
      <c r="J44" s="3"/>
    </row>
    <row r="45" spans="2:10" s="15" customFormat="1" ht="20.100000000000001" customHeight="1" x14ac:dyDescent="0.25">
      <c r="B45" s="35" t="s">
        <v>35</v>
      </c>
      <c r="C45" s="36"/>
      <c r="D45" s="37"/>
      <c r="E45" s="16" t="s">
        <v>36</v>
      </c>
      <c r="F45" s="13">
        <v>4</v>
      </c>
      <c r="G45" s="28"/>
      <c r="H45" s="23">
        <v>0</v>
      </c>
      <c r="I45" s="13"/>
    </row>
    <row r="46" spans="2:10" s="15" customFormat="1" ht="20.100000000000001" customHeight="1" x14ac:dyDescent="0.25">
      <c r="B46" s="35" t="s">
        <v>37</v>
      </c>
      <c r="C46" s="36"/>
      <c r="D46" s="37"/>
      <c r="E46" s="16" t="s">
        <v>36</v>
      </c>
      <c r="F46" s="13">
        <v>5</v>
      </c>
      <c r="G46" s="28"/>
      <c r="H46" s="23">
        <v>0</v>
      </c>
      <c r="I46" s="13"/>
    </row>
    <row r="47" spans="2:10" s="15" customFormat="1" ht="20.100000000000001" customHeight="1" x14ac:dyDescent="0.25">
      <c r="B47" s="35" t="s">
        <v>39</v>
      </c>
      <c r="C47" s="36"/>
      <c r="D47" s="37"/>
      <c r="E47" s="16" t="s">
        <v>36</v>
      </c>
      <c r="F47" s="13">
        <v>2</v>
      </c>
      <c r="G47" s="28"/>
      <c r="H47" s="23">
        <v>0</v>
      </c>
      <c r="I47" s="13"/>
    </row>
    <row r="48" spans="2:10" s="15" customFormat="1" ht="20.100000000000001" customHeight="1" x14ac:dyDescent="0.25">
      <c r="B48" s="35" t="s">
        <v>38</v>
      </c>
      <c r="C48" s="36"/>
      <c r="D48" s="37"/>
      <c r="E48" s="16" t="s">
        <v>36</v>
      </c>
      <c r="F48" s="13">
        <v>1</v>
      </c>
      <c r="G48" s="28"/>
      <c r="H48" s="23">
        <v>0</v>
      </c>
      <c r="I48" s="13"/>
    </row>
    <row r="49" spans="2:9" s="15" customFormat="1" ht="20.100000000000001" customHeight="1" x14ac:dyDescent="0.25">
      <c r="B49" s="35" t="s">
        <v>40</v>
      </c>
      <c r="C49" s="36"/>
      <c r="D49" s="37"/>
      <c r="E49" s="16" t="s">
        <v>36</v>
      </c>
      <c r="F49" s="13">
        <v>3</v>
      </c>
      <c r="G49" s="28"/>
      <c r="H49" s="23">
        <v>0</v>
      </c>
      <c r="I49" s="13"/>
    </row>
    <row r="50" spans="2:9" s="15" customFormat="1" ht="20.100000000000001" customHeight="1" x14ac:dyDescent="0.25">
      <c r="B50" s="35" t="s">
        <v>42</v>
      </c>
      <c r="C50" s="36"/>
      <c r="D50" s="37"/>
      <c r="E50" s="16" t="s">
        <v>36</v>
      </c>
      <c r="F50" s="13">
        <v>3</v>
      </c>
      <c r="G50" s="28"/>
      <c r="H50" s="23">
        <v>0</v>
      </c>
      <c r="I50" s="13"/>
    </row>
    <row r="51" spans="2:9" s="15" customFormat="1" ht="20.100000000000001" customHeight="1" x14ac:dyDescent="0.25">
      <c r="B51" s="35" t="s">
        <v>43</v>
      </c>
      <c r="C51" s="36"/>
      <c r="D51" s="37"/>
      <c r="E51" s="16" t="s">
        <v>36</v>
      </c>
      <c r="F51" s="13">
        <v>3</v>
      </c>
      <c r="G51" s="28"/>
      <c r="H51" s="23">
        <v>0</v>
      </c>
      <c r="I51" s="13"/>
    </row>
    <row r="52" spans="2:9" s="15" customFormat="1" ht="20.100000000000001" customHeight="1" x14ac:dyDescent="0.25">
      <c r="B52" s="35" t="s">
        <v>44</v>
      </c>
      <c r="C52" s="36"/>
      <c r="D52" s="37"/>
      <c r="E52" s="16" t="s">
        <v>36</v>
      </c>
      <c r="F52" s="13">
        <v>3</v>
      </c>
      <c r="G52" s="28"/>
      <c r="H52" s="23">
        <v>0</v>
      </c>
      <c r="I52" s="13"/>
    </row>
    <row r="53" spans="2:9" s="15" customFormat="1" ht="20.100000000000001" customHeight="1" x14ac:dyDescent="0.25">
      <c r="B53" s="35" t="s">
        <v>57</v>
      </c>
      <c r="C53" s="36"/>
      <c r="D53" s="37"/>
      <c r="E53" s="16" t="s">
        <v>36</v>
      </c>
      <c r="F53" s="13">
        <v>4</v>
      </c>
      <c r="G53" s="28"/>
      <c r="H53" s="23">
        <v>0</v>
      </c>
      <c r="I53" s="13"/>
    </row>
    <row r="54" spans="2:9" s="15" customFormat="1" ht="20.100000000000001" customHeight="1" x14ac:dyDescent="0.25">
      <c r="B54" s="34" t="s">
        <v>45</v>
      </c>
      <c r="C54" s="34"/>
      <c r="D54" s="34"/>
      <c r="E54" s="16" t="s">
        <v>36</v>
      </c>
      <c r="F54" s="13">
        <v>1</v>
      </c>
      <c r="G54" s="28"/>
      <c r="H54" s="23">
        <v>0</v>
      </c>
      <c r="I54" s="13"/>
    </row>
    <row r="55" spans="2:9" s="15" customFormat="1" ht="20.100000000000001" customHeight="1" x14ac:dyDescent="0.25">
      <c r="B55" s="34" t="s">
        <v>46</v>
      </c>
      <c r="C55" s="34"/>
      <c r="D55" s="34"/>
      <c r="E55" s="16" t="s">
        <v>36</v>
      </c>
      <c r="F55" s="13">
        <v>1</v>
      </c>
      <c r="G55" s="28"/>
      <c r="H55" s="23">
        <v>0</v>
      </c>
      <c r="I55" s="13"/>
    </row>
    <row r="56" spans="2:9" s="15" customFormat="1" ht="20.100000000000001" customHeight="1" x14ac:dyDescent="0.25">
      <c r="B56" s="34" t="s">
        <v>47</v>
      </c>
      <c r="C56" s="34"/>
      <c r="D56" s="34"/>
      <c r="E56" s="16" t="s">
        <v>36</v>
      </c>
      <c r="F56" s="13">
        <v>1</v>
      </c>
      <c r="G56" s="28"/>
      <c r="H56" s="23">
        <v>0</v>
      </c>
      <c r="I56" s="13"/>
    </row>
    <row r="57" spans="2:9" s="15" customFormat="1" ht="20.100000000000001" customHeight="1" x14ac:dyDescent="0.25">
      <c r="B57" s="34" t="s">
        <v>48</v>
      </c>
      <c r="C57" s="34"/>
      <c r="D57" s="34"/>
      <c r="E57" s="16" t="s">
        <v>36</v>
      </c>
      <c r="F57" s="13">
        <v>1</v>
      </c>
      <c r="G57" s="28"/>
      <c r="H57" s="23">
        <v>0</v>
      </c>
      <c r="I57" s="13"/>
    </row>
    <row r="58" spans="2:9" s="15" customFormat="1" ht="20.100000000000001" customHeight="1" x14ac:dyDescent="0.25">
      <c r="B58" s="34" t="s">
        <v>49</v>
      </c>
      <c r="C58" s="34"/>
      <c r="D58" s="34"/>
      <c r="E58" s="16" t="s">
        <v>36</v>
      </c>
      <c r="F58" s="13">
        <v>1</v>
      </c>
      <c r="G58" s="28"/>
      <c r="H58" s="23">
        <v>0</v>
      </c>
      <c r="I58" s="13"/>
    </row>
    <row r="59" spans="2:9" s="15" customFormat="1" ht="20.100000000000001" customHeight="1" x14ac:dyDescent="0.25">
      <c r="B59" s="34" t="s">
        <v>50</v>
      </c>
      <c r="C59" s="34"/>
      <c r="D59" s="34"/>
      <c r="E59" s="16" t="s">
        <v>36</v>
      </c>
      <c r="F59" s="13">
        <v>1</v>
      </c>
      <c r="G59" s="28"/>
      <c r="H59" s="23">
        <v>0</v>
      </c>
      <c r="I59" s="13"/>
    </row>
    <row r="60" spans="2:9" s="15" customFormat="1" ht="20.100000000000001" customHeight="1" x14ac:dyDescent="0.25">
      <c r="B60" s="34" t="s">
        <v>51</v>
      </c>
      <c r="C60" s="34"/>
      <c r="D60" s="34"/>
      <c r="E60" s="16" t="s">
        <v>36</v>
      </c>
      <c r="F60" s="13">
        <v>1</v>
      </c>
      <c r="G60" s="28"/>
      <c r="H60" s="23">
        <v>0</v>
      </c>
      <c r="I60" s="13"/>
    </row>
    <row r="61" spans="2:9" s="15" customFormat="1" ht="20.100000000000001" customHeight="1" x14ac:dyDescent="0.25">
      <c r="B61" s="34" t="s">
        <v>52</v>
      </c>
      <c r="C61" s="34"/>
      <c r="D61" s="34"/>
      <c r="E61" s="16" t="s">
        <v>36</v>
      </c>
      <c r="F61" s="13">
        <v>1</v>
      </c>
      <c r="G61" s="28"/>
      <c r="H61" s="23">
        <v>0</v>
      </c>
      <c r="I61" s="13"/>
    </row>
    <row r="62" spans="2:9" s="15" customFormat="1" ht="20.100000000000001" customHeight="1" x14ac:dyDescent="0.25">
      <c r="B62" s="34" t="s">
        <v>53</v>
      </c>
      <c r="C62" s="34"/>
      <c r="D62" s="34"/>
      <c r="E62" s="16" t="s">
        <v>36</v>
      </c>
      <c r="F62" s="13">
        <v>1</v>
      </c>
      <c r="G62" s="28"/>
      <c r="H62" s="23">
        <v>0</v>
      </c>
      <c r="I62" s="13"/>
    </row>
    <row r="63" spans="2:9" s="15" customFormat="1" ht="20.100000000000001" customHeight="1" x14ac:dyDescent="0.25">
      <c r="B63" s="34" t="s">
        <v>54</v>
      </c>
      <c r="C63" s="34"/>
      <c r="D63" s="34"/>
      <c r="E63" s="16" t="s">
        <v>36</v>
      </c>
      <c r="F63" s="13">
        <v>1</v>
      </c>
      <c r="G63" s="28"/>
      <c r="H63" s="23">
        <v>0</v>
      </c>
      <c r="I63" s="13"/>
    </row>
    <row r="64" spans="2:9" ht="20.100000000000001" customHeight="1" x14ac:dyDescent="0.25">
      <c r="B64" s="34" t="s">
        <v>55</v>
      </c>
      <c r="C64" s="34"/>
      <c r="D64" s="34"/>
      <c r="E64" s="16" t="s">
        <v>36</v>
      </c>
      <c r="F64" s="13">
        <v>1</v>
      </c>
      <c r="G64" s="28"/>
      <c r="H64" s="22">
        <v>0</v>
      </c>
      <c r="I64" s="7"/>
    </row>
    <row r="65" spans="2:10" ht="20.100000000000001" customHeight="1" x14ac:dyDescent="0.25">
      <c r="B65" s="34" t="s">
        <v>56</v>
      </c>
      <c r="C65" s="34"/>
      <c r="D65" s="34"/>
      <c r="E65" s="16" t="s">
        <v>36</v>
      </c>
      <c r="F65" s="13">
        <v>1</v>
      </c>
      <c r="G65" s="28"/>
      <c r="H65" s="22">
        <v>0</v>
      </c>
      <c r="I65" s="7"/>
    </row>
    <row r="66" spans="2:10" s="15" customFormat="1" ht="20.100000000000001" customHeight="1" x14ac:dyDescent="0.25">
      <c r="B66" s="34" t="s">
        <v>102</v>
      </c>
      <c r="C66" s="34"/>
      <c r="D66" s="34"/>
      <c r="E66" s="18" t="s">
        <v>36</v>
      </c>
      <c r="F66" s="13">
        <v>1</v>
      </c>
      <c r="G66" s="28"/>
      <c r="H66" s="23">
        <v>0</v>
      </c>
      <c r="I66" s="13"/>
    </row>
    <row r="67" spans="2:10" s="15" customFormat="1" ht="20.100000000000001" customHeight="1" x14ac:dyDescent="0.25">
      <c r="B67" s="34" t="s">
        <v>103</v>
      </c>
      <c r="C67" s="34"/>
      <c r="D67" s="34"/>
      <c r="E67" s="18" t="s">
        <v>36</v>
      </c>
      <c r="F67" s="13">
        <v>1</v>
      </c>
      <c r="G67" s="28"/>
      <c r="H67" s="23">
        <v>0</v>
      </c>
      <c r="I67" s="13"/>
    </row>
    <row r="68" spans="2:10" ht="20.100000000000001" customHeight="1" x14ac:dyDescent="0.25">
      <c r="B68" s="34" t="s">
        <v>60</v>
      </c>
      <c r="C68" s="34"/>
      <c r="D68" s="34"/>
      <c r="E68" s="30" t="s">
        <v>36</v>
      </c>
      <c r="F68" s="13">
        <v>2</v>
      </c>
      <c r="G68" s="28"/>
      <c r="H68" s="22">
        <v>0</v>
      </c>
      <c r="I68" s="7"/>
    </row>
    <row r="69" spans="2:10" ht="20.100000000000001" customHeight="1" x14ac:dyDescent="0.25">
      <c r="B69" s="34" t="s">
        <v>61</v>
      </c>
      <c r="C69" s="34"/>
      <c r="D69" s="34"/>
      <c r="E69" s="30" t="s">
        <v>36</v>
      </c>
      <c r="F69" s="13">
        <v>2</v>
      </c>
      <c r="G69" s="27"/>
      <c r="H69" s="22">
        <v>0</v>
      </c>
      <c r="I69" s="7"/>
    </row>
    <row r="70" spans="2:10" ht="20.100000000000001" customHeight="1" x14ac:dyDescent="0.25">
      <c r="B70" s="34" t="s">
        <v>62</v>
      </c>
      <c r="C70" s="34"/>
      <c r="D70" s="34"/>
      <c r="E70" s="30" t="s">
        <v>36</v>
      </c>
      <c r="F70" s="13">
        <v>2</v>
      </c>
      <c r="G70" s="27"/>
      <c r="H70" s="22">
        <v>0</v>
      </c>
      <c r="I70" s="7"/>
    </row>
    <row r="71" spans="2:10" ht="20.100000000000001" customHeight="1" x14ac:dyDescent="0.25">
      <c r="B71" s="34" t="s">
        <v>63</v>
      </c>
      <c r="C71" s="34"/>
      <c r="D71" s="34"/>
      <c r="E71" s="30" t="s">
        <v>36</v>
      </c>
      <c r="F71" s="13">
        <v>2</v>
      </c>
      <c r="G71" s="27"/>
      <c r="H71" s="22">
        <v>0</v>
      </c>
      <c r="I71" s="7"/>
    </row>
    <row r="72" spans="2:10" ht="20.100000000000001" customHeight="1" x14ac:dyDescent="0.25">
      <c r="B72" s="34" t="s">
        <v>64</v>
      </c>
      <c r="C72" s="34"/>
      <c r="D72" s="34"/>
      <c r="E72" s="30" t="s">
        <v>36</v>
      </c>
      <c r="F72" s="13">
        <v>2</v>
      </c>
      <c r="G72" s="27"/>
      <c r="H72" s="22">
        <v>0</v>
      </c>
      <c r="I72" s="7"/>
    </row>
    <row r="73" spans="2:10" ht="20.100000000000001" customHeight="1" x14ac:dyDescent="0.25">
      <c r="B73" s="34" t="s">
        <v>65</v>
      </c>
      <c r="C73" s="34"/>
      <c r="D73" s="34"/>
      <c r="E73" s="30" t="s">
        <v>36</v>
      </c>
      <c r="F73" s="13">
        <v>2</v>
      </c>
      <c r="G73" s="27"/>
      <c r="H73" s="22">
        <v>0</v>
      </c>
      <c r="I73" s="7"/>
    </row>
    <row r="74" spans="2:10" ht="20.100000000000001" customHeight="1" x14ac:dyDescent="0.25">
      <c r="B74" s="34" t="s">
        <v>66</v>
      </c>
      <c r="C74" s="34"/>
      <c r="D74" s="34"/>
      <c r="E74" s="30" t="s">
        <v>36</v>
      </c>
      <c r="F74" s="13">
        <v>2</v>
      </c>
      <c r="G74" s="27"/>
      <c r="H74" s="22">
        <v>0</v>
      </c>
      <c r="I74" s="7"/>
    </row>
    <row r="75" spans="2:10" ht="20.100000000000001" customHeight="1" x14ac:dyDescent="0.25">
      <c r="B75" s="34" t="s">
        <v>67</v>
      </c>
      <c r="C75" s="34"/>
      <c r="D75" s="34"/>
      <c r="E75" s="30" t="s">
        <v>36</v>
      </c>
      <c r="F75" s="13">
        <v>2</v>
      </c>
      <c r="G75" s="27"/>
      <c r="H75" s="22">
        <v>0</v>
      </c>
      <c r="I75" s="7"/>
    </row>
    <row r="76" spans="2:10" ht="16.5" customHeight="1" x14ac:dyDescent="0.25">
      <c r="B76" s="31" t="s">
        <v>108</v>
      </c>
      <c r="C76" s="32"/>
      <c r="D76" s="32"/>
      <c r="E76" s="32"/>
      <c r="F76" s="32"/>
      <c r="G76" s="32"/>
      <c r="H76" s="32"/>
      <c r="I76" s="33"/>
      <c r="J76" s="3"/>
    </row>
    <row r="77" spans="2:10" ht="20.100000000000001" customHeight="1" x14ac:dyDescent="0.25">
      <c r="B77" s="34" t="s">
        <v>76</v>
      </c>
      <c r="C77" s="34"/>
      <c r="D77" s="34"/>
      <c r="E77" s="16" t="s">
        <v>31</v>
      </c>
      <c r="F77" s="13">
        <v>1</v>
      </c>
      <c r="G77" s="27"/>
      <c r="H77" s="22">
        <f t="shared" si="0"/>
        <v>0</v>
      </c>
      <c r="I77" s="7"/>
    </row>
    <row r="78" spans="2:10" ht="20.100000000000001" customHeight="1" x14ac:dyDescent="0.25">
      <c r="B78" s="34" t="s">
        <v>77</v>
      </c>
      <c r="C78" s="34"/>
      <c r="D78" s="34"/>
      <c r="E78" s="16" t="s">
        <v>31</v>
      </c>
      <c r="F78" s="13">
        <v>1</v>
      </c>
      <c r="G78" s="27"/>
      <c r="H78" s="22">
        <f t="shared" si="0"/>
        <v>0</v>
      </c>
      <c r="I78" s="7"/>
    </row>
    <row r="79" spans="2:10" ht="21" customHeight="1" x14ac:dyDescent="0.25">
      <c r="B79" s="34" t="s">
        <v>78</v>
      </c>
      <c r="C79" s="34"/>
      <c r="D79" s="34"/>
      <c r="E79" s="16" t="s">
        <v>31</v>
      </c>
      <c r="F79" s="13">
        <v>1</v>
      </c>
      <c r="G79" s="27"/>
      <c r="H79" s="22">
        <f t="shared" si="0"/>
        <v>0</v>
      </c>
      <c r="I79" s="7"/>
    </row>
    <row r="80" spans="2:10" ht="16.149999999999999" customHeight="1" x14ac:dyDescent="0.25">
      <c r="B80" s="34" t="s">
        <v>80</v>
      </c>
      <c r="C80" s="34"/>
      <c r="D80" s="34"/>
      <c r="E80" s="16" t="s">
        <v>31</v>
      </c>
      <c r="F80" s="13">
        <v>1</v>
      </c>
      <c r="G80" s="27"/>
      <c r="H80" s="22">
        <f t="shared" si="0"/>
        <v>0</v>
      </c>
      <c r="I80" s="7"/>
    </row>
    <row r="81" spans="2:9" ht="16.149999999999999" customHeight="1" x14ac:dyDescent="0.25">
      <c r="B81" s="34" t="s">
        <v>91</v>
      </c>
      <c r="C81" s="34"/>
      <c r="D81" s="34"/>
      <c r="E81" s="16" t="s">
        <v>31</v>
      </c>
      <c r="F81" s="13">
        <v>1</v>
      </c>
      <c r="G81" s="27"/>
      <c r="H81" s="22">
        <f t="shared" si="0"/>
        <v>0</v>
      </c>
      <c r="I81" s="7"/>
    </row>
    <row r="82" spans="2:9" ht="16.149999999999999" customHeight="1" x14ac:dyDescent="0.25">
      <c r="B82" s="34" t="s">
        <v>83</v>
      </c>
      <c r="C82" s="34"/>
      <c r="D82" s="34"/>
      <c r="E82" s="16" t="s">
        <v>87</v>
      </c>
      <c r="F82" s="13">
        <v>6</v>
      </c>
      <c r="G82" s="27"/>
      <c r="H82" s="22">
        <f t="shared" si="0"/>
        <v>0</v>
      </c>
      <c r="I82" s="7"/>
    </row>
    <row r="83" spans="2:9" ht="16.149999999999999" customHeight="1" x14ac:dyDescent="0.25">
      <c r="B83" s="34" t="s">
        <v>84</v>
      </c>
      <c r="C83" s="34"/>
      <c r="D83" s="34"/>
      <c r="E83" s="16" t="s">
        <v>88</v>
      </c>
      <c r="F83" s="13">
        <v>6</v>
      </c>
      <c r="G83" s="27"/>
      <c r="H83" s="22">
        <f t="shared" si="0"/>
        <v>0</v>
      </c>
      <c r="I83" s="7"/>
    </row>
    <row r="84" spans="2:9" ht="16.149999999999999" customHeight="1" x14ac:dyDescent="0.25">
      <c r="B84" s="34" t="s">
        <v>85</v>
      </c>
      <c r="C84" s="34"/>
      <c r="D84" s="34"/>
      <c r="E84" s="16" t="s">
        <v>89</v>
      </c>
      <c r="F84" s="13">
        <v>6</v>
      </c>
      <c r="G84" s="27"/>
      <c r="H84" s="22">
        <f t="shared" si="0"/>
        <v>0</v>
      </c>
      <c r="I84" s="7"/>
    </row>
    <row r="85" spans="2:9" ht="16.149999999999999" customHeight="1" x14ac:dyDescent="0.25">
      <c r="B85" s="34" t="s">
        <v>86</v>
      </c>
      <c r="C85" s="34"/>
      <c r="D85" s="34"/>
      <c r="E85" s="16" t="s">
        <v>90</v>
      </c>
      <c r="F85" s="13">
        <v>6</v>
      </c>
      <c r="G85" s="27"/>
      <c r="H85" s="22">
        <f t="shared" si="0"/>
        <v>0</v>
      </c>
      <c r="I85" s="7"/>
    </row>
    <row r="86" spans="2:9" ht="16.149999999999999" customHeight="1" x14ac:dyDescent="0.25">
      <c r="B86" s="34" t="s">
        <v>92</v>
      </c>
      <c r="C86" s="34"/>
      <c r="D86" s="34"/>
      <c r="E86" s="16" t="s">
        <v>31</v>
      </c>
      <c r="F86" s="13">
        <v>2</v>
      </c>
      <c r="G86" s="27"/>
      <c r="H86" s="22">
        <f t="shared" si="0"/>
        <v>0</v>
      </c>
      <c r="I86" s="7"/>
    </row>
    <row r="87" spans="2:9" ht="16.149999999999999" customHeight="1" x14ac:dyDescent="0.25">
      <c r="B87" s="34" t="s">
        <v>93</v>
      </c>
      <c r="C87" s="34"/>
      <c r="D87" s="34"/>
      <c r="E87" s="16" t="s">
        <v>31</v>
      </c>
      <c r="F87" s="13">
        <v>4</v>
      </c>
      <c r="G87" s="27"/>
      <c r="H87" s="22">
        <f t="shared" ref="H87:H88" si="1">+G87*F87</f>
        <v>0</v>
      </c>
      <c r="I87" s="7"/>
    </row>
    <row r="88" spans="2:9" ht="16.149999999999999" customHeight="1" x14ac:dyDescent="0.25">
      <c r="B88" s="34" t="s">
        <v>94</v>
      </c>
      <c r="C88" s="34"/>
      <c r="D88" s="34"/>
      <c r="E88" s="16" t="s">
        <v>31</v>
      </c>
      <c r="F88" s="13">
        <v>1</v>
      </c>
      <c r="G88" s="27"/>
      <c r="H88" s="22">
        <f t="shared" si="1"/>
        <v>0</v>
      </c>
      <c r="I88" s="7"/>
    </row>
    <row r="89" spans="2:9" ht="16.149999999999999" customHeight="1" x14ac:dyDescent="0.25">
      <c r="B89" s="73"/>
      <c r="C89" s="74"/>
      <c r="D89" s="74"/>
      <c r="E89" s="74"/>
      <c r="F89" s="74"/>
      <c r="G89" s="74"/>
      <c r="H89" s="74"/>
      <c r="I89" s="75"/>
    </row>
    <row r="90" spans="2:9" ht="16.149999999999999" customHeight="1" x14ac:dyDescent="0.25">
      <c r="B90" s="73" t="s">
        <v>19</v>
      </c>
      <c r="C90" s="74"/>
      <c r="D90" s="75"/>
      <c r="E90" s="9"/>
      <c r="F90" s="7"/>
      <c r="G90" s="27"/>
      <c r="H90" s="22">
        <f>SUM(H18:H88)</f>
        <v>0</v>
      </c>
      <c r="I90" s="7"/>
    </row>
    <row r="91" spans="2:9" ht="16.149999999999999" customHeight="1" x14ac:dyDescent="0.25">
      <c r="B91" s="73"/>
      <c r="C91" s="74"/>
      <c r="D91" s="74"/>
      <c r="E91" s="74"/>
      <c r="F91" s="74"/>
      <c r="G91" s="74"/>
      <c r="H91" s="74"/>
      <c r="I91" s="75"/>
    </row>
    <row r="92" spans="2:9" ht="16.149999999999999" customHeight="1" x14ac:dyDescent="0.25">
      <c r="B92" s="80" t="s">
        <v>15</v>
      </c>
      <c r="C92" s="80"/>
      <c r="D92" s="80"/>
      <c r="E92" s="11" t="s">
        <v>95</v>
      </c>
      <c r="F92" s="7">
        <v>1</v>
      </c>
      <c r="G92" s="27"/>
      <c r="H92" s="22">
        <f t="shared" ref="H92" si="2">+G92*F92</f>
        <v>0</v>
      </c>
      <c r="I92" s="7"/>
    </row>
    <row r="93" spans="2:9" ht="16.149999999999999" customHeight="1" x14ac:dyDescent="0.25">
      <c r="B93" s="73"/>
      <c r="C93" s="74"/>
      <c r="D93" s="74"/>
      <c r="E93" s="74"/>
      <c r="F93" s="74"/>
      <c r="G93" s="74"/>
      <c r="H93" s="74"/>
      <c r="I93" s="75"/>
    </row>
    <row r="94" spans="2:9" ht="16.149999999999999" customHeight="1" x14ac:dyDescent="0.25">
      <c r="B94" s="77" t="s">
        <v>10</v>
      </c>
      <c r="C94" s="78"/>
      <c r="D94" s="79"/>
      <c r="E94" s="10"/>
      <c r="F94" s="8"/>
      <c r="G94" s="29" t="s">
        <v>16</v>
      </c>
      <c r="H94" s="24">
        <f>+H92+H90</f>
        <v>0</v>
      </c>
      <c r="I94" s="8"/>
    </row>
    <row r="95" spans="2:9" ht="16.149999999999999" customHeight="1" x14ac:dyDescent="0.25">
      <c r="B95" s="77" t="s">
        <v>14</v>
      </c>
      <c r="C95" s="78"/>
      <c r="D95" s="79"/>
      <c r="E95" s="10"/>
      <c r="F95" s="8"/>
      <c r="G95" s="29" t="s">
        <v>16</v>
      </c>
      <c r="H95" s="24">
        <f>+ROUND(H94*0.2,2)</f>
        <v>0</v>
      </c>
      <c r="I95" s="8"/>
    </row>
    <row r="96" spans="2:9" ht="15.6" customHeight="1" x14ac:dyDescent="0.25">
      <c r="B96" s="77" t="s">
        <v>11</v>
      </c>
      <c r="C96" s="78"/>
      <c r="D96" s="79"/>
      <c r="E96" s="10"/>
      <c r="F96" s="8"/>
      <c r="G96" s="29" t="s">
        <v>16</v>
      </c>
      <c r="H96" s="24">
        <f>+H95+H94</f>
        <v>0</v>
      </c>
      <c r="I96" s="8"/>
    </row>
    <row r="97" spans="11:11" ht="24.6" customHeight="1" x14ac:dyDescent="0.25"/>
    <row r="98" spans="11:11" ht="16.149999999999999" customHeight="1" x14ac:dyDescent="0.25"/>
    <row r="99" spans="11:11" ht="16.149999999999999" customHeight="1" x14ac:dyDescent="0.25"/>
    <row r="100" spans="11:11" ht="16.149999999999999" customHeight="1" x14ac:dyDescent="0.25"/>
    <row r="101" spans="11:11" ht="16.149999999999999" customHeight="1" x14ac:dyDescent="0.25"/>
    <row r="102" spans="11:11" ht="16.149999999999999" customHeight="1" x14ac:dyDescent="0.25"/>
    <row r="103" spans="11:11" ht="16.149999999999999" customHeight="1" x14ac:dyDescent="0.25"/>
    <row r="104" spans="11:11" ht="18" customHeight="1" x14ac:dyDescent="0.25"/>
    <row r="106" spans="11:11" ht="18" customHeight="1" x14ac:dyDescent="0.25"/>
    <row r="110" spans="11:11" x14ac:dyDescent="0.25">
      <c r="K110" s="3"/>
    </row>
    <row r="112" spans="11:11" ht="14.45" customHeight="1" x14ac:dyDescent="0.25"/>
  </sheetData>
  <mergeCells count="97">
    <mergeCell ref="B96:D96"/>
    <mergeCell ref="B92:D92"/>
    <mergeCell ref="B93:I93"/>
    <mergeCell ref="B94:D94"/>
    <mergeCell ref="B95:D95"/>
    <mergeCell ref="B26:D26"/>
    <mergeCell ref="B35:D35"/>
    <mergeCell ref="B36:D36"/>
    <mergeCell ref="B38:D38"/>
    <mergeCell ref="B41:D41"/>
    <mergeCell ref="B39:D39"/>
    <mergeCell ref="B49:D49"/>
    <mergeCell ref="B50:D50"/>
    <mergeCell ref="B62:D62"/>
    <mergeCell ref="B63:D63"/>
    <mergeCell ref="B42:D42"/>
    <mergeCell ref="B45:D45"/>
    <mergeCell ref="B46:D46"/>
    <mergeCell ref="B47:D47"/>
    <mergeCell ref="B48:D48"/>
    <mergeCell ref="B51:D51"/>
    <mergeCell ref="B55:D55"/>
    <mergeCell ref="B56:D56"/>
    <mergeCell ref="B57:D57"/>
    <mergeCell ref="B91:I91"/>
    <mergeCell ref="B58:D58"/>
    <mergeCell ref="B59:D59"/>
    <mergeCell ref="B60:D60"/>
    <mergeCell ref="B34:D34"/>
    <mergeCell ref="B14:I14"/>
    <mergeCell ref="B90:D90"/>
    <mergeCell ref="B89:I89"/>
    <mergeCell ref="B64:D64"/>
    <mergeCell ref="B65:D65"/>
    <mergeCell ref="B52:D52"/>
    <mergeCell ref="B54:D54"/>
    <mergeCell ref="B15:D15"/>
    <mergeCell ref="B86:D86"/>
    <mergeCell ref="B87:D87"/>
    <mergeCell ref="B81:D81"/>
    <mergeCell ref="B7:I7"/>
    <mergeCell ref="B2:I3"/>
    <mergeCell ref="B4:I4"/>
    <mergeCell ref="B5:C5"/>
    <mergeCell ref="D5:I5"/>
    <mergeCell ref="B6:I6"/>
    <mergeCell ref="B8:C8"/>
    <mergeCell ref="D8:I8"/>
    <mergeCell ref="B9:C9"/>
    <mergeCell ref="D9:I9"/>
    <mergeCell ref="B10:C10"/>
    <mergeCell ref="D10:I10"/>
    <mergeCell ref="D11:I11"/>
    <mergeCell ref="B12:C12"/>
    <mergeCell ref="D12:I12"/>
    <mergeCell ref="B13:C13"/>
    <mergeCell ref="D13:I13"/>
    <mergeCell ref="B11:C11"/>
    <mergeCell ref="B84:D84"/>
    <mergeCell ref="B43:D43"/>
    <mergeCell ref="B40:D40"/>
    <mergeCell ref="B16:I16"/>
    <mergeCell ref="B28:D28"/>
    <mergeCell ref="B29:D29"/>
    <mergeCell ref="B53:D53"/>
    <mergeCell ref="B72:D72"/>
    <mergeCell ref="B73:D73"/>
    <mergeCell ref="B74:D74"/>
    <mergeCell ref="B75:D75"/>
    <mergeCell ref="B61:D61"/>
    <mergeCell ref="B68:D68"/>
    <mergeCell ref="B69:D69"/>
    <mergeCell ref="B70:D70"/>
    <mergeCell ref="B71:D71"/>
    <mergeCell ref="B78:D78"/>
    <mergeCell ref="B18:D18"/>
    <mergeCell ref="B19:D19"/>
    <mergeCell ref="B20:D20"/>
    <mergeCell ref="B85:D85"/>
    <mergeCell ref="B21:D21"/>
    <mergeCell ref="B22:D22"/>
    <mergeCell ref="B27:D27"/>
    <mergeCell ref="B23:D23"/>
    <mergeCell ref="B24:D24"/>
    <mergeCell ref="B77:D77"/>
    <mergeCell ref="B66:D66"/>
    <mergeCell ref="B67:D67"/>
    <mergeCell ref="B88:D88"/>
    <mergeCell ref="B37:D37"/>
    <mergeCell ref="B30:D30"/>
    <mergeCell ref="B31:D31"/>
    <mergeCell ref="B32:D32"/>
    <mergeCell ref="B33:D33"/>
    <mergeCell ref="B79:D79"/>
    <mergeCell ref="B80:D80"/>
    <mergeCell ref="B82:D82"/>
    <mergeCell ref="B83:D83"/>
  </mergeCells>
  <pageMargins left="0.25" right="0.25" top="0.75" bottom="0.75" header="0.3" footer="0.3"/>
  <pageSetup paperSize="9" scale="65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MINEFI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ESSELIN Amandine</dc:creator>
  <cp:lastModifiedBy>GLOANEC Xavier</cp:lastModifiedBy>
  <cp:lastPrinted>2022-09-14T15:41:20Z</cp:lastPrinted>
  <dcterms:created xsi:type="dcterms:W3CDTF">2018-03-05T18:06:24Z</dcterms:created>
  <dcterms:modified xsi:type="dcterms:W3CDTF">2026-04-13T07:03:32Z</dcterms:modified>
</cp:coreProperties>
</file>